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110" windowHeight="7575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J66" i="2" l="1"/>
  <c r="J32" i="2"/>
  <c r="I68" i="2" l="1"/>
  <c r="J57" i="2"/>
  <c r="J58" i="2"/>
  <c r="J59" i="2"/>
  <c r="J67" i="2"/>
  <c r="J33" i="2"/>
  <c r="J24" i="2"/>
  <c r="J23" i="2"/>
  <c r="J16" i="2"/>
  <c r="J15" i="2"/>
  <c r="I48" i="2"/>
  <c r="J64" i="2"/>
  <c r="J68" i="2" s="1"/>
  <c r="I21" i="2"/>
  <c r="I13" i="2" s="1"/>
  <c r="J29" i="2"/>
  <c r="J21" i="2" s="1"/>
  <c r="G40" i="2"/>
  <c r="G21" i="2" l="1"/>
  <c r="J34" i="2"/>
  <c r="J48" i="2"/>
  <c r="J13" i="2" s="1"/>
  <c r="G13" i="2" s="1"/>
  <c r="J73" i="2"/>
  <c r="I73" i="2"/>
  <c r="G70" i="2"/>
  <c r="G73" i="2" s="1"/>
  <c r="G69" i="2"/>
  <c r="G63" i="2"/>
  <c r="G62" i="2"/>
  <c r="G61" i="2"/>
  <c r="J60" i="2"/>
  <c r="I60" i="2"/>
  <c r="G56" i="2"/>
  <c r="G48" i="2" s="1"/>
  <c r="G55" i="2"/>
  <c r="G54" i="2"/>
  <c r="G53" i="2"/>
  <c r="H52" i="2"/>
  <c r="I51" i="2"/>
  <c r="J50" i="2"/>
  <c r="I50" i="2"/>
  <c r="I49" i="2"/>
  <c r="J49" i="2" s="1"/>
  <c r="G47" i="2"/>
  <c r="J46" i="2"/>
  <c r="I46" i="2"/>
  <c r="J45" i="2"/>
  <c r="J52" i="2" s="1"/>
  <c r="I45" i="2"/>
  <c r="J44" i="2"/>
  <c r="I44" i="2"/>
  <c r="H44" i="2"/>
  <c r="G39" i="2"/>
  <c r="G44" i="2" s="1"/>
  <c r="I34" i="2"/>
  <c r="H34" i="2"/>
  <c r="G28" i="2"/>
  <c r="G27" i="2"/>
  <c r="G26" i="2"/>
  <c r="G34" i="2" s="1"/>
  <c r="H25" i="2"/>
  <c r="I24" i="2"/>
  <c r="I16" i="2" s="1"/>
  <c r="I23" i="2"/>
  <c r="I22" i="2"/>
  <c r="I14" i="2" s="1"/>
  <c r="J19" i="2"/>
  <c r="I19" i="2"/>
  <c r="I25" i="2" s="1"/>
  <c r="J18" i="2"/>
  <c r="J25" i="2" s="1"/>
  <c r="H17" i="2"/>
  <c r="J12" i="2"/>
  <c r="I11" i="2"/>
  <c r="J10" i="2" l="1"/>
  <c r="J11" i="2"/>
  <c r="I52" i="2"/>
  <c r="G46" i="2"/>
  <c r="G60" i="2"/>
  <c r="G68" i="2"/>
  <c r="I15" i="2"/>
  <c r="I17" i="2" s="1"/>
  <c r="G19" i="2"/>
  <c r="G25" i="2" s="1"/>
  <c r="G45" i="2"/>
  <c r="G11" i="2"/>
  <c r="G17" i="2" s="1"/>
  <c r="G20" i="2"/>
  <c r="G52" i="2" l="1"/>
  <c r="J17" i="2"/>
  <c r="K34" i="2" l="1"/>
</calcChain>
</file>

<file path=xl/sharedStrings.xml><?xml version="1.0" encoding="utf-8"?>
<sst xmlns="http://schemas.openxmlformats.org/spreadsheetml/2006/main" count="52" uniqueCount="37">
  <si>
    <t xml:space="preserve">    Приложение № 4  к Программе</t>
  </si>
  <si>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</si>
  <si>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</si>
  <si>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</si>
  <si>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</si>
  <si>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</si>
  <si>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</si>
  <si>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</si>
  <si>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</si>
  <si>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</si>
  <si>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</si>
  <si>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</si>
  <si>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</si>
  <si>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</si>
  <si>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</si>
  <si>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</si>
  <si>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Комитет по культуре, делам молодежи и спорту администрации Киришского муниципального района</t>
  </si>
  <si>
    <t>2.</t>
  </si>
  <si>
    <t xml:space="preserve"> Создание условий для проведения культурно- массовых мероприятий 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</si>
  <si>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</si>
  <si>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</si>
  <si>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</si>
  <si>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</si>
  <si>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</si>
  <si>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Муниципальная программа «Развитие культуры Киришского муниципального района»</t>
  </si>
  <si>
    <t>Организация деятельности  культурно-досуговых учреждений, поддержка самодеятельного народного творчества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</si>
  <si>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</si>
  <si>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</si>
  <si>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</si>
  <si>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1.3.</t>
  </si>
  <si>
    <t>1.2.</t>
  </si>
  <si>
    <t>Популяризация чтения и деятельности библиотек</t>
  </si>
  <si>
    <t>Областной бюджет</t>
  </si>
  <si>
    <t>Федеральный бюджет</t>
  </si>
  <si>
    <t>Начало реализации</t>
  </si>
  <si>
    <t>Конец реализации</t>
  </si>
  <si>
    <t>Приложение к постановлению
от 30.12.2021 № 2468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</si>
</sst>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" fontId="6" fillId="0" borderId="6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3" fillId="0" borderId="6" xfId="0" applyNumberFormat="1" applyFont="1" applyFill="1" applyBorder="1" applyAlignment="1">
      <alignment horizontal="center" vertical="center" wrapText="1"/>
    </xf>
    <xf numFmtId="16" fontId="3" fillId="0" borderId="7" xfId="0" applyNumberFormat="1" applyFont="1" applyFill="1" applyBorder="1" applyAlignment="1">
      <alignment horizontal="center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" fontId="3" fillId="0" borderId="11" xfId="0" applyNumberFormat="1" applyFont="1" applyFill="1" applyBorder="1" applyAlignment="1">
      <alignment horizontal="center" vertical="center" wrapText="1"/>
    </xf>
    <xf numFmtId="16" fontId="3" fillId="0" borderId="12" xfId="0" applyNumberFormat="1" applyFont="1" applyFill="1" applyBorder="1" applyAlignment="1">
      <alignment horizontal="center" vertical="center" wrapText="1"/>
    </xf>
    <xf numFmtId="16" fontId="3" fillId="0" borderId="10" xfId="0" applyNumberFormat="1" applyFont="1" applyFill="1" applyBorder="1" applyAlignment="1">
      <alignment horizontal="center" vertical="center" wrapText="1"/>
    </xf>
    <xf numFmtId="16" fontId="4" fillId="0" borderId="6" xfId="0" applyNumberFormat="1" applyFont="1" applyFill="1" applyBorder="1" applyAlignment="1">
      <alignment horizontal="center" vertical="center" wrapText="1"/>
    </xf>
    <xf numFmtId="16" fontId="4" fillId="0" borderId="7" xfId="0" applyNumberFormat="1" applyFont="1" applyFill="1" applyBorder="1" applyAlignment="1">
      <alignment horizontal="center" vertical="center" wrapText="1"/>
    </xf>
    <xf numFmtId="16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workbookViewId="0">
      <selection activeCell="I1" sqref="I1:K1"/>
    </sheetView>
  </sheetViews>
  <sheetFormatPr defaultRowHeight="12.75" x14ac:dyDescent="0.2"/>
  <cols>
    <col min="1" max="1" width="5.140625" style="13" customWidth="1"/>
    <col min="2" max="2" width="22.140625" style="13" customWidth="1"/>
    <col min="3" max="3" width="22.5703125" style="13" customWidth="1"/>
    <col min="4" max="5" width="9.5703125" style="13" customWidth="1"/>
    <col min="6" max="6" width="11.5703125" style="14" customWidth="1"/>
    <col min="7" max="7" width="12.7109375" style="13" customWidth="1"/>
    <col min="8" max="8" width="12.42578125" style="14" customWidth="1"/>
    <col min="9" max="9" width="11.85546875" style="14" customWidth="1"/>
    <col min="10" max="10" width="13.140625" style="14" customWidth="1"/>
    <col min="11" max="11" width="14.140625" style="14" customWidth="1"/>
    <col min="12" max="12" width="11.28515625" style="1" customWidth="1"/>
  </cols>
  <sheetData>
    <row r="1" spans="1:12" ht="34.9" customHeight="1" x14ac:dyDescent="0.2">
      <c r="I1" s="30" t="s">
        <v>36</v>
      </c>
      <c r="J1" s="31"/>
      <c r="K1" s="31"/>
    </row>
    <row r="2" spans="1:12" ht="20.45" customHeight="1" x14ac:dyDescent="0.2">
      <c r="I2" s="29" t="s">
        <v>0</v>
      </c>
      <c r="J2" s="29"/>
      <c r="K2" s="29"/>
    </row>
    <row r="3" spans="1:12" ht="18" customHeight="1" x14ac:dyDescent="0.2">
      <c r="A3" s="15"/>
      <c r="I3" s="29"/>
      <c r="J3" s="29"/>
      <c r="K3" s="29"/>
    </row>
    <row r="4" spans="1:12" ht="15.75" x14ac:dyDescent="0.2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2"/>
    </row>
    <row r="5" spans="1:12" ht="12.75" customHeight="1" x14ac:dyDescent="0.2">
      <c r="A5" s="65"/>
      <c r="B5" s="65" t="s">
        <v>2</v>
      </c>
      <c r="C5" s="65" t="s">
        <v>3</v>
      </c>
      <c r="D5" s="65" t="s">
        <v>4</v>
      </c>
      <c r="E5" s="65"/>
      <c r="F5" s="65" t="s">
        <v>5</v>
      </c>
      <c r="G5" s="65" t="s">
        <v>6</v>
      </c>
      <c r="H5" s="65"/>
      <c r="I5" s="65"/>
      <c r="J5" s="65"/>
      <c r="K5" s="65"/>
      <c r="L5" s="3"/>
    </row>
    <row r="6" spans="1:12" ht="14.25" customHeight="1" x14ac:dyDescent="0.2">
      <c r="A6" s="65"/>
      <c r="B6" s="65"/>
      <c r="C6" s="65"/>
      <c r="D6" s="65"/>
      <c r="E6" s="65"/>
      <c r="F6" s="65"/>
      <c r="G6" s="65" t="s">
        <v>7</v>
      </c>
      <c r="H6" s="65"/>
      <c r="I6" s="65"/>
      <c r="J6" s="65"/>
      <c r="K6" s="65"/>
      <c r="L6" s="3"/>
    </row>
    <row r="7" spans="1:12" ht="15.75" customHeight="1" x14ac:dyDescent="0.2">
      <c r="A7" s="65"/>
      <c r="B7" s="65"/>
      <c r="C7" s="65"/>
      <c r="D7" s="65" t="s">
        <v>34</v>
      </c>
      <c r="E7" s="65" t="s">
        <v>35</v>
      </c>
      <c r="F7" s="65"/>
      <c r="G7" s="65" t="s">
        <v>8</v>
      </c>
      <c r="H7" s="65" t="s">
        <v>9</v>
      </c>
      <c r="I7" s="65"/>
      <c r="J7" s="65"/>
      <c r="K7" s="65"/>
      <c r="L7" s="3"/>
    </row>
    <row r="8" spans="1:12" ht="49.15" customHeight="1" x14ac:dyDescent="0.2">
      <c r="A8" s="65"/>
      <c r="B8" s="65"/>
      <c r="C8" s="65"/>
      <c r="D8" s="65"/>
      <c r="E8" s="65"/>
      <c r="F8" s="65"/>
      <c r="G8" s="65"/>
      <c r="H8" s="12" t="s">
        <v>33</v>
      </c>
      <c r="I8" s="12" t="s">
        <v>32</v>
      </c>
      <c r="J8" s="12" t="s">
        <v>10</v>
      </c>
      <c r="K8" s="12" t="s">
        <v>11</v>
      </c>
      <c r="L8" s="3"/>
    </row>
    <row r="9" spans="1:12" x14ac:dyDescent="0.2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3"/>
    </row>
    <row r="10" spans="1:12" ht="20.25" customHeight="1" x14ac:dyDescent="0.2">
      <c r="A10" s="32"/>
      <c r="B10" s="35" t="s">
        <v>24</v>
      </c>
      <c r="C10" s="36"/>
      <c r="D10" s="41">
        <v>2018</v>
      </c>
      <c r="E10" s="41">
        <v>2024</v>
      </c>
      <c r="F10" s="12">
        <v>2018</v>
      </c>
      <c r="G10" s="9">
        <v>54684.39</v>
      </c>
      <c r="H10" s="9">
        <v>22.82</v>
      </c>
      <c r="I10" s="9">
        <v>9927.57</v>
      </c>
      <c r="J10" s="9">
        <f>J18+J45</f>
        <v>44734</v>
      </c>
      <c r="K10" s="9">
        <v>0</v>
      </c>
      <c r="L10" s="4"/>
    </row>
    <row r="11" spans="1:12" ht="20.25" customHeight="1" x14ac:dyDescent="0.2">
      <c r="A11" s="33"/>
      <c r="B11" s="37"/>
      <c r="C11" s="38"/>
      <c r="D11" s="42"/>
      <c r="E11" s="42"/>
      <c r="F11" s="12">
        <v>2019</v>
      </c>
      <c r="G11" s="9">
        <f>SUM(H11:J11)</f>
        <v>79132.539999999994</v>
      </c>
      <c r="H11" s="9">
        <v>0</v>
      </c>
      <c r="I11" s="9">
        <f t="shared" ref="I11:I16" si="0">I19+I46</f>
        <v>14735.009999999998</v>
      </c>
      <c r="J11" s="9">
        <f t="shared" ref="J11" si="1">SUM(J19,J46)</f>
        <v>64397.53</v>
      </c>
      <c r="K11" s="9">
        <v>0</v>
      </c>
      <c r="L11" s="4"/>
    </row>
    <row r="12" spans="1:12" ht="20.25" customHeight="1" x14ac:dyDescent="0.2">
      <c r="A12" s="33"/>
      <c r="B12" s="37"/>
      <c r="C12" s="38"/>
      <c r="D12" s="42"/>
      <c r="E12" s="42"/>
      <c r="F12" s="12">
        <v>2020</v>
      </c>
      <c r="G12" s="9">
        <v>71979.240000000005</v>
      </c>
      <c r="H12" s="9">
        <v>40</v>
      </c>
      <c r="I12" s="9">
        <v>12095.17</v>
      </c>
      <c r="J12" s="9">
        <f>SUM(G12-H12-I12)</f>
        <v>59844.070000000007</v>
      </c>
      <c r="K12" s="9">
        <v>0</v>
      </c>
      <c r="L12" s="4"/>
    </row>
    <row r="13" spans="1:12" ht="20.25" customHeight="1" x14ac:dyDescent="0.2">
      <c r="A13" s="33"/>
      <c r="B13" s="37"/>
      <c r="C13" s="38"/>
      <c r="D13" s="42"/>
      <c r="E13" s="42"/>
      <c r="F13" s="12">
        <v>2021</v>
      </c>
      <c r="G13" s="9">
        <f>SUM(J13+I13)</f>
        <v>70474.100000000006</v>
      </c>
      <c r="H13" s="9">
        <v>0</v>
      </c>
      <c r="I13" s="9">
        <f>SUM(I21+I48)</f>
        <v>13737.13</v>
      </c>
      <c r="J13" s="9">
        <f>SUM(J21+J48)</f>
        <v>56736.97</v>
      </c>
      <c r="K13" s="9">
        <v>0</v>
      </c>
      <c r="L13" s="4"/>
    </row>
    <row r="14" spans="1:12" ht="20.25" customHeight="1" x14ac:dyDescent="0.2">
      <c r="A14" s="33"/>
      <c r="B14" s="37"/>
      <c r="C14" s="38"/>
      <c r="D14" s="42"/>
      <c r="E14" s="42"/>
      <c r="F14" s="12">
        <v>2022</v>
      </c>
      <c r="G14" s="9">
        <v>63937.21</v>
      </c>
      <c r="H14" s="9">
        <v>0</v>
      </c>
      <c r="I14" s="9">
        <f t="shared" si="0"/>
        <v>0</v>
      </c>
      <c r="J14" s="9">
        <v>63937.21</v>
      </c>
      <c r="K14" s="9">
        <v>0</v>
      </c>
      <c r="L14" s="4"/>
    </row>
    <row r="15" spans="1:12" ht="20.25" customHeight="1" x14ac:dyDescent="0.2">
      <c r="A15" s="33"/>
      <c r="B15" s="37"/>
      <c r="C15" s="38"/>
      <c r="D15" s="42"/>
      <c r="E15" s="42"/>
      <c r="F15" s="12">
        <v>2023</v>
      </c>
      <c r="G15" s="9">
        <v>66108.539999999994</v>
      </c>
      <c r="H15" s="9">
        <v>0</v>
      </c>
      <c r="I15" s="9">
        <f t="shared" si="0"/>
        <v>0</v>
      </c>
      <c r="J15" s="9">
        <f>SUM(G15)</f>
        <v>66108.539999999994</v>
      </c>
      <c r="K15" s="9">
        <v>0</v>
      </c>
      <c r="L15" s="4"/>
    </row>
    <row r="16" spans="1:12" ht="20.25" customHeight="1" x14ac:dyDescent="0.2">
      <c r="A16" s="34"/>
      <c r="B16" s="39"/>
      <c r="C16" s="40"/>
      <c r="D16" s="43"/>
      <c r="E16" s="43"/>
      <c r="F16" s="12">
        <v>2024</v>
      </c>
      <c r="G16" s="9">
        <v>68393.87</v>
      </c>
      <c r="H16" s="9">
        <v>0</v>
      </c>
      <c r="I16" s="9">
        <f t="shared" si="0"/>
        <v>0</v>
      </c>
      <c r="J16" s="9">
        <f>SUM(G16)</f>
        <v>68393.87</v>
      </c>
      <c r="K16" s="9">
        <v>0</v>
      </c>
      <c r="L16" s="4"/>
    </row>
    <row r="17" spans="1:16" ht="20.25" customHeight="1" x14ac:dyDescent="0.2">
      <c r="A17" s="44"/>
      <c r="B17" s="44"/>
      <c r="C17" s="44"/>
      <c r="D17" s="44"/>
      <c r="E17" s="44"/>
      <c r="F17" s="16" t="s">
        <v>12</v>
      </c>
      <c r="G17" s="17">
        <f>SUM(G10:G16)</f>
        <v>474709.89</v>
      </c>
      <c r="H17" s="17">
        <f>SUM(H10+H11+H12+H13+H14+H15+H16)</f>
        <v>62.82</v>
      </c>
      <c r="I17" s="17">
        <f>SUM(I10:I16)</f>
        <v>50494.879999999997</v>
      </c>
      <c r="J17" s="17">
        <f>SUM(J10:J16)</f>
        <v>424152.19</v>
      </c>
      <c r="K17" s="17">
        <v>0</v>
      </c>
      <c r="L17" s="5"/>
    </row>
    <row r="18" spans="1:16" ht="21.75" customHeight="1" x14ac:dyDescent="0.2">
      <c r="A18" s="32" t="s">
        <v>13</v>
      </c>
      <c r="B18" s="54" t="s">
        <v>14</v>
      </c>
      <c r="C18" s="54"/>
      <c r="D18" s="41">
        <v>2018</v>
      </c>
      <c r="E18" s="41">
        <v>2024</v>
      </c>
      <c r="F18" s="12">
        <v>2018</v>
      </c>
      <c r="G18" s="9">
        <v>42426.11</v>
      </c>
      <c r="H18" s="9">
        <v>22.82</v>
      </c>
      <c r="I18" s="9">
        <v>5932.78</v>
      </c>
      <c r="J18" s="9">
        <f>J26+J35</f>
        <v>36470.51</v>
      </c>
      <c r="K18" s="9">
        <v>0</v>
      </c>
      <c r="L18" s="4"/>
    </row>
    <row r="19" spans="1:16" ht="21.75" customHeight="1" x14ac:dyDescent="0.2">
      <c r="A19" s="33"/>
      <c r="B19" s="55"/>
      <c r="C19" s="55"/>
      <c r="D19" s="42"/>
      <c r="E19" s="42"/>
      <c r="F19" s="12">
        <v>2019</v>
      </c>
      <c r="G19" s="9">
        <f>SUM(H19:J19)</f>
        <v>48797.840000000004</v>
      </c>
      <c r="H19" s="9">
        <v>0</v>
      </c>
      <c r="I19" s="9">
        <f>I27+I37</f>
        <v>9908.8599999999988</v>
      </c>
      <c r="J19" s="9">
        <f>J27+J37</f>
        <v>38888.980000000003</v>
      </c>
      <c r="K19" s="9">
        <v>0</v>
      </c>
      <c r="L19" s="4"/>
    </row>
    <row r="20" spans="1:16" ht="21.75" customHeight="1" x14ac:dyDescent="0.2">
      <c r="A20" s="33"/>
      <c r="B20" s="55"/>
      <c r="C20" s="55"/>
      <c r="D20" s="42"/>
      <c r="E20" s="42"/>
      <c r="F20" s="12">
        <v>2020</v>
      </c>
      <c r="G20" s="9">
        <f>SUM(H20:J20)</f>
        <v>40107.56</v>
      </c>
      <c r="H20" s="9">
        <v>40</v>
      </c>
      <c r="I20" s="9">
        <v>6322.81</v>
      </c>
      <c r="J20" s="9">
        <v>33744.75</v>
      </c>
      <c r="K20" s="9">
        <v>0</v>
      </c>
      <c r="L20" s="4"/>
    </row>
    <row r="21" spans="1:16" ht="21.75" customHeight="1" x14ac:dyDescent="0.2">
      <c r="A21" s="33"/>
      <c r="B21" s="55"/>
      <c r="C21" s="55"/>
      <c r="D21" s="42"/>
      <c r="E21" s="42"/>
      <c r="F21" s="12">
        <v>2021</v>
      </c>
      <c r="G21" s="9">
        <f>SUM(J21+I21)</f>
        <v>41065.24</v>
      </c>
      <c r="H21" s="9">
        <v>0</v>
      </c>
      <c r="I21" s="9">
        <f>SUM(I40+I29)</f>
        <v>7721.7199999999993</v>
      </c>
      <c r="J21" s="9">
        <f>SUM(J40+J29)</f>
        <v>33343.519999999997</v>
      </c>
      <c r="K21" s="9">
        <v>0</v>
      </c>
      <c r="L21" s="4"/>
    </row>
    <row r="22" spans="1:16" ht="21.75" customHeight="1" x14ac:dyDescent="0.2">
      <c r="A22" s="33"/>
      <c r="B22" s="55"/>
      <c r="C22" s="55"/>
      <c r="D22" s="42"/>
      <c r="E22" s="42"/>
      <c r="F22" s="12">
        <v>2022</v>
      </c>
      <c r="G22" s="9">
        <v>31901.02</v>
      </c>
      <c r="H22" s="9">
        <v>0</v>
      </c>
      <c r="I22" s="9">
        <f>I30+I41</f>
        <v>0</v>
      </c>
      <c r="J22" s="9">
        <v>31901.02</v>
      </c>
      <c r="K22" s="9">
        <v>0</v>
      </c>
      <c r="L22" s="4"/>
    </row>
    <row r="23" spans="1:16" ht="21.75" customHeight="1" x14ac:dyDescent="0.2">
      <c r="A23" s="33"/>
      <c r="B23" s="55"/>
      <c r="C23" s="55"/>
      <c r="D23" s="42"/>
      <c r="E23" s="42"/>
      <c r="F23" s="12">
        <v>2023</v>
      </c>
      <c r="G23" s="9">
        <v>33094.29</v>
      </c>
      <c r="H23" s="9">
        <v>0</v>
      </c>
      <c r="I23" s="9">
        <f>I31+I42</f>
        <v>0</v>
      </c>
      <c r="J23" s="9">
        <f>SUM(G23)</f>
        <v>33094.29</v>
      </c>
      <c r="K23" s="9">
        <v>0</v>
      </c>
      <c r="L23" s="4"/>
    </row>
    <row r="24" spans="1:16" ht="21.75" customHeight="1" x14ac:dyDescent="0.2">
      <c r="A24" s="34"/>
      <c r="B24" s="56"/>
      <c r="C24" s="56"/>
      <c r="D24" s="43"/>
      <c r="E24" s="43"/>
      <c r="F24" s="12">
        <v>2024</v>
      </c>
      <c r="G24" s="9">
        <v>34255.54</v>
      </c>
      <c r="H24" s="9">
        <v>0</v>
      </c>
      <c r="I24" s="9">
        <f>I32+I43</f>
        <v>0</v>
      </c>
      <c r="J24" s="9">
        <f>SUM(G24)</f>
        <v>34255.54</v>
      </c>
      <c r="K24" s="9">
        <v>0</v>
      </c>
      <c r="L24" s="4"/>
    </row>
    <row r="25" spans="1:16" ht="21.75" customHeight="1" x14ac:dyDescent="0.2">
      <c r="A25" s="57"/>
      <c r="B25" s="58"/>
      <c r="C25" s="58"/>
      <c r="D25" s="58"/>
      <c r="E25" s="59"/>
      <c r="F25" s="16" t="s">
        <v>12</v>
      </c>
      <c r="G25" s="17">
        <f>SUM(G18:G24)</f>
        <v>271647.59999999998</v>
      </c>
      <c r="H25" s="17">
        <f>SUM(H18+H19+H20+H21+H22+H23+H24)</f>
        <v>62.82</v>
      </c>
      <c r="I25" s="17">
        <f>SUM(I18:I24)</f>
        <v>29886.17</v>
      </c>
      <c r="J25" s="17">
        <f>SUM(J18:J24)</f>
        <v>241698.61000000002</v>
      </c>
      <c r="K25" s="17">
        <v>0</v>
      </c>
      <c r="L25" s="5"/>
    </row>
    <row r="26" spans="1:16" ht="16.5" customHeight="1" x14ac:dyDescent="0.2">
      <c r="A26" s="45" t="s">
        <v>20</v>
      </c>
      <c r="B26" s="48" t="s">
        <v>15</v>
      </c>
      <c r="C26" s="41" t="s">
        <v>16</v>
      </c>
      <c r="D26" s="51">
        <v>2018</v>
      </c>
      <c r="E26" s="41">
        <v>2024</v>
      </c>
      <c r="F26" s="12">
        <v>2018</v>
      </c>
      <c r="G26" s="9">
        <f>SUM(H26:J26)</f>
        <v>40032.120000000003</v>
      </c>
      <c r="H26" s="9">
        <v>22.82</v>
      </c>
      <c r="I26" s="9">
        <v>5559.18</v>
      </c>
      <c r="J26" s="9">
        <v>34450.120000000003</v>
      </c>
      <c r="K26" s="9">
        <v>0</v>
      </c>
      <c r="L26" s="4"/>
    </row>
    <row r="27" spans="1:16" ht="16.5" customHeight="1" x14ac:dyDescent="0.2">
      <c r="A27" s="46"/>
      <c r="B27" s="49"/>
      <c r="C27" s="42"/>
      <c r="D27" s="52"/>
      <c r="E27" s="42"/>
      <c r="F27" s="12">
        <v>2019</v>
      </c>
      <c r="G27" s="9">
        <f>SUM(H27:J27)</f>
        <v>46974.17</v>
      </c>
      <c r="H27" s="9">
        <v>0</v>
      </c>
      <c r="I27" s="9">
        <v>9681.2999999999993</v>
      </c>
      <c r="J27" s="9">
        <v>37292.870000000003</v>
      </c>
      <c r="K27" s="9">
        <v>0</v>
      </c>
      <c r="L27" s="4"/>
      <c r="M27" s="10"/>
      <c r="N27" s="10"/>
      <c r="O27" s="10"/>
      <c r="P27" s="10"/>
    </row>
    <row r="28" spans="1:16" ht="16.5" customHeight="1" x14ac:dyDescent="0.2">
      <c r="A28" s="46"/>
      <c r="B28" s="49"/>
      <c r="C28" s="42"/>
      <c r="D28" s="52"/>
      <c r="E28" s="42"/>
      <c r="F28" s="12">
        <v>2020</v>
      </c>
      <c r="G28" s="9">
        <f>SUM(H28:J28)</f>
        <v>38906.620000000003</v>
      </c>
      <c r="H28" s="9">
        <v>40</v>
      </c>
      <c r="I28" s="9">
        <v>6196.88</v>
      </c>
      <c r="J28" s="9">
        <v>32669.74</v>
      </c>
      <c r="K28" s="9">
        <v>0</v>
      </c>
      <c r="L28" s="4"/>
      <c r="M28" s="11"/>
      <c r="N28" s="11"/>
      <c r="O28" s="11"/>
      <c r="P28" s="11"/>
    </row>
    <row r="29" spans="1:16" ht="9" customHeight="1" x14ac:dyDescent="0.2">
      <c r="A29" s="46"/>
      <c r="B29" s="49"/>
      <c r="C29" s="42"/>
      <c r="D29" s="52"/>
      <c r="E29" s="42"/>
      <c r="F29" s="62">
        <v>2021</v>
      </c>
      <c r="G29" s="60">
        <v>39964.269999999997</v>
      </c>
      <c r="H29" s="60">
        <v>0</v>
      </c>
      <c r="I29" s="60">
        <v>7434.53</v>
      </c>
      <c r="J29" s="60">
        <f>SUM(G29-I29)</f>
        <v>32529.739999999998</v>
      </c>
      <c r="K29" s="60">
        <v>0</v>
      </c>
      <c r="L29" s="4"/>
    </row>
    <row r="30" spans="1:16" ht="7.5" customHeight="1" x14ac:dyDescent="0.2">
      <c r="A30" s="46"/>
      <c r="B30" s="49"/>
      <c r="C30" s="42"/>
      <c r="D30" s="52"/>
      <c r="E30" s="42"/>
      <c r="F30" s="63"/>
      <c r="G30" s="61"/>
      <c r="H30" s="61"/>
      <c r="I30" s="61"/>
      <c r="J30" s="61"/>
      <c r="K30" s="61"/>
      <c r="L30" s="4"/>
    </row>
    <row r="31" spans="1:16" ht="16.5" customHeight="1" x14ac:dyDescent="0.2">
      <c r="A31" s="46"/>
      <c r="B31" s="49"/>
      <c r="C31" s="42"/>
      <c r="D31" s="52"/>
      <c r="E31" s="42"/>
      <c r="F31" s="12">
        <v>2022</v>
      </c>
      <c r="G31" s="9">
        <v>31901.02</v>
      </c>
      <c r="H31" s="28">
        <v>0</v>
      </c>
      <c r="I31" s="9">
        <v>0</v>
      </c>
      <c r="J31" s="19">
        <v>31901.02</v>
      </c>
      <c r="K31" s="18">
        <v>0</v>
      </c>
      <c r="L31" s="4"/>
    </row>
    <row r="32" spans="1:16" ht="16.5" customHeight="1" x14ac:dyDescent="0.2">
      <c r="A32" s="46"/>
      <c r="B32" s="49"/>
      <c r="C32" s="42"/>
      <c r="D32" s="52"/>
      <c r="E32" s="42"/>
      <c r="F32" s="12">
        <v>2023</v>
      </c>
      <c r="G32" s="9">
        <v>33094.29</v>
      </c>
      <c r="H32" s="28">
        <v>0</v>
      </c>
      <c r="I32" s="9">
        <v>0</v>
      </c>
      <c r="J32" s="19">
        <f>SUM(G32)</f>
        <v>33094.29</v>
      </c>
      <c r="K32" s="18">
        <v>0</v>
      </c>
      <c r="L32" s="4"/>
    </row>
    <row r="33" spans="1:12" ht="16.5" customHeight="1" x14ac:dyDescent="0.2">
      <c r="A33" s="47"/>
      <c r="B33" s="50"/>
      <c r="C33" s="43"/>
      <c r="D33" s="53"/>
      <c r="E33" s="43"/>
      <c r="F33" s="12">
        <v>2024</v>
      </c>
      <c r="G33" s="9">
        <v>34255.54</v>
      </c>
      <c r="H33" s="28">
        <v>0</v>
      </c>
      <c r="I33" s="9">
        <v>0</v>
      </c>
      <c r="J33" s="19">
        <f>SUM(G33)</f>
        <v>34255.54</v>
      </c>
      <c r="K33" s="18">
        <v>0</v>
      </c>
      <c r="L33" s="4"/>
    </row>
    <row r="34" spans="1:12" ht="16.5" customHeight="1" x14ac:dyDescent="0.2">
      <c r="A34" s="66"/>
      <c r="B34" s="67"/>
      <c r="C34" s="67"/>
      <c r="D34" s="67"/>
      <c r="E34" s="68"/>
      <c r="F34" s="16" t="s">
        <v>12</v>
      </c>
      <c r="G34" s="17">
        <f>SUM(G26:G33)</f>
        <v>265128.02999999997</v>
      </c>
      <c r="H34" s="17">
        <f>SUM(H26+H27+H28+H29+H31+H32+H33)</f>
        <v>62.82</v>
      </c>
      <c r="I34" s="17">
        <f>SUM(I26:I33)</f>
        <v>28871.89</v>
      </c>
      <c r="J34" s="17">
        <f>SUM(J26:J33)</f>
        <v>236193.32</v>
      </c>
      <c r="K34" s="17">
        <f ca="1">SUM(K26:K34)</f>
        <v>0</v>
      </c>
      <c r="L34" s="5"/>
    </row>
    <row r="35" spans="1:12" ht="55.5" customHeight="1" x14ac:dyDescent="0.2">
      <c r="A35" s="20" t="s">
        <v>30</v>
      </c>
      <c r="B35" s="20" t="s">
        <v>31</v>
      </c>
      <c r="C35" s="20" t="s">
        <v>16</v>
      </c>
      <c r="D35" s="21">
        <v>2018</v>
      </c>
      <c r="E35" s="21">
        <v>2018</v>
      </c>
      <c r="F35" s="16">
        <v>2018</v>
      </c>
      <c r="G35" s="9">
        <v>2393.9899999999998</v>
      </c>
      <c r="H35" s="9">
        <v>0</v>
      </c>
      <c r="I35" s="9">
        <v>373.6</v>
      </c>
      <c r="J35" s="9">
        <v>2020.39</v>
      </c>
      <c r="K35" s="9">
        <v>0</v>
      </c>
      <c r="L35" s="4"/>
    </row>
    <row r="36" spans="1:12" ht="16.5" customHeight="1" x14ac:dyDescent="0.2">
      <c r="A36" s="44"/>
      <c r="B36" s="44"/>
      <c r="C36" s="44"/>
      <c r="D36" s="44"/>
      <c r="E36" s="44"/>
      <c r="F36" s="16" t="s">
        <v>12</v>
      </c>
      <c r="G36" s="17">
        <v>2393.9899999999998</v>
      </c>
      <c r="H36" s="17">
        <v>0</v>
      </c>
      <c r="I36" s="17">
        <v>373.6</v>
      </c>
      <c r="J36" s="17">
        <v>2020.39</v>
      </c>
      <c r="K36" s="17">
        <v>0</v>
      </c>
      <c r="L36" s="5"/>
    </row>
    <row r="37" spans="1:12" ht="15.75" customHeight="1" x14ac:dyDescent="0.2">
      <c r="A37" s="45" t="s">
        <v>29</v>
      </c>
      <c r="B37" s="41" t="s">
        <v>28</v>
      </c>
      <c r="C37" s="41" t="s">
        <v>16</v>
      </c>
      <c r="D37" s="41">
        <v>2019</v>
      </c>
      <c r="E37" s="41">
        <v>2024</v>
      </c>
      <c r="F37" s="62">
        <v>2019</v>
      </c>
      <c r="G37" s="60">
        <v>1823.67</v>
      </c>
      <c r="H37" s="60">
        <v>0</v>
      </c>
      <c r="I37" s="60">
        <v>227.56</v>
      </c>
      <c r="J37" s="60">
        <v>1596.11</v>
      </c>
      <c r="K37" s="60">
        <v>0</v>
      </c>
      <c r="L37" s="4"/>
    </row>
    <row r="38" spans="1:12" ht="12" customHeight="1" x14ac:dyDescent="0.2">
      <c r="A38" s="46"/>
      <c r="B38" s="42"/>
      <c r="C38" s="42"/>
      <c r="D38" s="42"/>
      <c r="E38" s="42"/>
      <c r="F38" s="63"/>
      <c r="G38" s="61"/>
      <c r="H38" s="61"/>
      <c r="I38" s="61"/>
      <c r="J38" s="61"/>
      <c r="K38" s="61"/>
      <c r="L38" s="4"/>
    </row>
    <row r="39" spans="1:12" ht="18.75" customHeight="1" x14ac:dyDescent="0.2">
      <c r="A39" s="46"/>
      <c r="B39" s="42"/>
      <c r="C39" s="42"/>
      <c r="D39" s="42"/>
      <c r="E39" s="42"/>
      <c r="F39" s="12">
        <v>2020</v>
      </c>
      <c r="G39" s="9">
        <f>SUM(H39:J39)</f>
        <v>1200.94</v>
      </c>
      <c r="H39" s="9">
        <v>0</v>
      </c>
      <c r="I39" s="9">
        <v>125.93</v>
      </c>
      <c r="J39" s="9">
        <v>1075.01</v>
      </c>
      <c r="K39" s="9">
        <v>0</v>
      </c>
      <c r="L39" s="4"/>
    </row>
    <row r="40" spans="1:12" ht="18.75" customHeight="1" x14ac:dyDescent="0.2">
      <c r="A40" s="46"/>
      <c r="B40" s="42"/>
      <c r="C40" s="42"/>
      <c r="D40" s="42"/>
      <c r="E40" s="42"/>
      <c r="F40" s="12">
        <v>2021</v>
      </c>
      <c r="G40" s="9">
        <f>SUM(J40+I40)</f>
        <v>1100.97</v>
      </c>
      <c r="H40" s="9">
        <v>0</v>
      </c>
      <c r="I40" s="9">
        <v>287.19</v>
      </c>
      <c r="J40" s="9">
        <v>813.78</v>
      </c>
      <c r="K40" s="9">
        <v>0</v>
      </c>
      <c r="L40" s="4"/>
    </row>
    <row r="41" spans="1:12" ht="18.75" customHeight="1" x14ac:dyDescent="0.2">
      <c r="A41" s="46"/>
      <c r="B41" s="42"/>
      <c r="C41" s="42"/>
      <c r="D41" s="42"/>
      <c r="E41" s="42"/>
      <c r="F41" s="12">
        <v>2022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4"/>
    </row>
    <row r="42" spans="1:12" ht="18.75" customHeight="1" x14ac:dyDescent="0.2">
      <c r="A42" s="46"/>
      <c r="B42" s="42"/>
      <c r="C42" s="42"/>
      <c r="D42" s="42"/>
      <c r="E42" s="42"/>
      <c r="F42" s="12">
        <v>2023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4"/>
    </row>
    <row r="43" spans="1:12" ht="18.75" customHeight="1" x14ac:dyDescent="0.2">
      <c r="A43" s="47"/>
      <c r="B43" s="43"/>
      <c r="C43" s="43"/>
      <c r="D43" s="43"/>
      <c r="E43" s="43"/>
      <c r="F43" s="12">
        <v>2024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4"/>
    </row>
    <row r="44" spans="1:12" x14ac:dyDescent="0.2">
      <c r="A44" s="44"/>
      <c r="B44" s="44"/>
      <c r="C44" s="44"/>
      <c r="D44" s="44"/>
      <c r="E44" s="44"/>
      <c r="F44" s="16" t="s">
        <v>12</v>
      </c>
      <c r="G44" s="17">
        <f>SUM(G37:G43)</f>
        <v>4125.58</v>
      </c>
      <c r="H44" s="17">
        <f>SUM(H37+H39+H40+H41+H42+H43)</f>
        <v>0</v>
      </c>
      <c r="I44" s="17">
        <f>SUM(I37+I39+I40+I41+I42+I43)</f>
        <v>640.68000000000006</v>
      </c>
      <c r="J44" s="17">
        <f>SUM(J37:J43)</f>
        <v>3484.8999999999996</v>
      </c>
      <c r="K44" s="17">
        <v>0</v>
      </c>
      <c r="L44" s="5"/>
    </row>
    <row r="45" spans="1:12" ht="19.5" customHeight="1" x14ac:dyDescent="0.2">
      <c r="A45" s="32" t="s">
        <v>17</v>
      </c>
      <c r="B45" s="35" t="s">
        <v>23</v>
      </c>
      <c r="C45" s="36"/>
      <c r="D45" s="41">
        <v>2018</v>
      </c>
      <c r="E45" s="41">
        <v>2024</v>
      </c>
      <c r="F45" s="12">
        <v>2018</v>
      </c>
      <c r="G45" s="9">
        <f>SUM(H45:J45)</f>
        <v>12258.279999999999</v>
      </c>
      <c r="H45" s="9">
        <v>0</v>
      </c>
      <c r="I45" s="9">
        <f>I53+I61</f>
        <v>3994.79</v>
      </c>
      <c r="J45" s="9">
        <f>J53+J61</f>
        <v>8263.49</v>
      </c>
      <c r="K45" s="9">
        <v>0</v>
      </c>
      <c r="L45" s="4"/>
    </row>
    <row r="46" spans="1:12" ht="19.5" customHeight="1" x14ac:dyDescent="0.2">
      <c r="A46" s="33"/>
      <c r="B46" s="37"/>
      <c r="C46" s="38"/>
      <c r="D46" s="42"/>
      <c r="E46" s="42"/>
      <c r="F46" s="12">
        <v>2019</v>
      </c>
      <c r="G46" s="9">
        <f>SUM(H46:J46)</f>
        <v>30334.7</v>
      </c>
      <c r="H46" s="9">
        <v>0</v>
      </c>
      <c r="I46" s="9">
        <f>I54+I62+I70</f>
        <v>4826.1500000000005</v>
      </c>
      <c r="J46" s="9">
        <f>SUM(J54,J62,J70)</f>
        <v>25508.55</v>
      </c>
      <c r="K46" s="9">
        <v>0</v>
      </c>
      <c r="L46" s="4"/>
    </row>
    <row r="47" spans="1:12" ht="19.5" customHeight="1" x14ac:dyDescent="0.2">
      <c r="A47" s="33"/>
      <c r="B47" s="37"/>
      <c r="C47" s="38"/>
      <c r="D47" s="42"/>
      <c r="E47" s="42"/>
      <c r="F47" s="12">
        <v>2020</v>
      </c>
      <c r="G47" s="9">
        <f>SUM(H47:J47)</f>
        <v>31871.68</v>
      </c>
      <c r="H47" s="9">
        <v>0</v>
      </c>
      <c r="I47" s="9">
        <v>5772.36</v>
      </c>
      <c r="J47" s="9">
        <v>26099.32</v>
      </c>
      <c r="K47" s="9">
        <v>0</v>
      </c>
      <c r="L47" s="4"/>
    </row>
    <row r="48" spans="1:12" ht="19.5" customHeight="1" x14ac:dyDescent="0.2">
      <c r="A48" s="33"/>
      <c r="B48" s="37"/>
      <c r="C48" s="38"/>
      <c r="D48" s="42"/>
      <c r="E48" s="42"/>
      <c r="F48" s="12">
        <v>2021</v>
      </c>
      <c r="G48" s="9">
        <f>SUM(G64+G56)</f>
        <v>29408.86</v>
      </c>
      <c r="H48" s="9">
        <v>0</v>
      </c>
      <c r="I48" s="9">
        <f>SUM(I64+I56)</f>
        <v>6015.41</v>
      </c>
      <c r="J48" s="9">
        <f>SUM(J64+J56)</f>
        <v>23393.45</v>
      </c>
      <c r="K48" s="9">
        <v>0</v>
      </c>
      <c r="L48" s="4"/>
    </row>
    <row r="49" spans="1:14" ht="19.5" customHeight="1" x14ac:dyDescent="0.2">
      <c r="A49" s="33"/>
      <c r="B49" s="37"/>
      <c r="C49" s="38"/>
      <c r="D49" s="42"/>
      <c r="E49" s="42"/>
      <c r="F49" s="12">
        <v>2022</v>
      </c>
      <c r="G49" s="9">
        <v>32036.19</v>
      </c>
      <c r="H49" s="9">
        <v>0</v>
      </c>
      <c r="I49" s="9">
        <f>I57+I65</f>
        <v>0</v>
      </c>
      <c r="J49" s="9">
        <f>SUM(G49-H49-I49)</f>
        <v>32036.19</v>
      </c>
      <c r="K49" s="9">
        <v>0</v>
      </c>
      <c r="L49" s="4"/>
    </row>
    <row r="50" spans="1:14" ht="19.5" customHeight="1" x14ac:dyDescent="0.2">
      <c r="A50" s="33"/>
      <c r="B50" s="37"/>
      <c r="C50" s="38"/>
      <c r="D50" s="42"/>
      <c r="E50" s="42"/>
      <c r="F50" s="12">
        <v>2023</v>
      </c>
      <c r="G50" s="9">
        <v>33014.25</v>
      </c>
      <c r="H50" s="9">
        <v>0</v>
      </c>
      <c r="I50" s="9">
        <f>I58+I66+I74</f>
        <v>0</v>
      </c>
      <c r="J50" s="9">
        <f>SUM(G50-H50)</f>
        <v>33014.25</v>
      </c>
      <c r="K50" s="9">
        <v>0</v>
      </c>
      <c r="L50" s="4"/>
    </row>
    <row r="51" spans="1:14" ht="19.5" customHeight="1" x14ac:dyDescent="0.2">
      <c r="A51" s="34"/>
      <c r="B51" s="39"/>
      <c r="C51" s="40"/>
      <c r="D51" s="43"/>
      <c r="E51" s="43"/>
      <c r="F51" s="12">
        <v>2024</v>
      </c>
      <c r="G51" s="9">
        <v>34138.33</v>
      </c>
      <c r="H51" s="9">
        <v>0</v>
      </c>
      <c r="I51" s="9">
        <f>I59+I67+I75</f>
        <v>0</v>
      </c>
      <c r="J51" s="9">
        <v>34138.33</v>
      </c>
      <c r="K51" s="9">
        <v>0</v>
      </c>
      <c r="L51" s="4"/>
    </row>
    <row r="52" spans="1:14" x14ac:dyDescent="0.2">
      <c r="A52" s="44"/>
      <c r="B52" s="44"/>
      <c r="C52" s="44"/>
      <c r="D52" s="44"/>
      <c r="E52" s="44"/>
      <c r="F52" s="16" t="s">
        <v>12</v>
      </c>
      <c r="G52" s="17">
        <f>SUM(G45:G51)</f>
        <v>203062.28999999998</v>
      </c>
      <c r="H52" s="17">
        <f>SUM(H45+H46+H47+H48+H49+H50+H51)</f>
        <v>0</v>
      </c>
      <c r="I52" s="17">
        <f>SUM(I45:I51)</f>
        <v>20608.71</v>
      </c>
      <c r="J52" s="17">
        <f>SUM(J45:J51)</f>
        <v>182453.58000000002</v>
      </c>
      <c r="K52" s="17">
        <v>0</v>
      </c>
      <c r="L52" s="5"/>
    </row>
    <row r="53" spans="1:14" ht="18" customHeight="1" x14ac:dyDescent="0.2">
      <c r="A53" s="45" t="s">
        <v>21</v>
      </c>
      <c r="B53" s="41" t="s">
        <v>18</v>
      </c>
      <c r="C53" s="41" t="s">
        <v>19</v>
      </c>
      <c r="D53" s="41">
        <v>2018</v>
      </c>
      <c r="E53" s="41">
        <v>2024</v>
      </c>
      <c r="F53" s="12">
        <v>2018</v>
      </c>
      <c r="G53" s="9">
        <f t="shared" ref="G53:G54" si="2">SUM(H53:J53)</f>
        <v>983.63</v>
      </c>
      <c r="H53" s="9">
        <v>0</v>
      </c>
      <c r="I53" s="9">
        <v>391.1</v>
      </c>
      <c r="J53" s="9">
        <v>592.53</v>
      </c>
      <c r="K53" s="9">
        <v>0</v>
      </c>
      <c r="L53" s="4"/>
    </row>
    <row r="54" spans="1:14" ht="18" customHeight="1" x14ac:dyDescent="0.2">
      <c r="A54" s="46"/>
      <c r="B54" s="42"/>
      <c r="C54" s="42"/>
      <c r="D54" s="42"/>
      <c r="E54" s="42"/>
      <c r="F54" s="12">
        <v>2019</v>
      </c>
      <c r="G54" s="9">
        <f t="shared" si="2"/>
        <v>1151.9099999999999</v>
      </c>
      <c r="H54" s="9">
        <v>0</v>
      </c>
      <c r="I54" s="9">
        <v>539.1</v>
      </c>
      <c r="J54" s="9">
        <v>612.80999999999995</v>
      </c>
      <c r="K54" s="9">
        <v>0</v>
      </c>
      <c r="L54" s="4"/>
    </row>
    <row r="55" spans="1:14" ht="18" customHeight="1" x14ac:dyDescent="0.2">
      <c r="A55" s="46"/>
      <c r="B55" s="42"/>
      <c r="C55" s="42"/>
      <c r="D55" s="42"/>
      <c r="E55" s="42"/>
      <c r="F55" s="12">
        <v>2020</v>
      </c>
      <c r="G55" s="9">
        <f>SUM(H55:J55)</f>
        <v>1198.19</v>
      </c>
      <c r="H55" s="9">
        <v>0</v>
      </c>
      <c r="I55" s="9">
        <v>542.20000000000005</v>
      </c>
      <c r="J55" s="9">
        <v>655.99</v>
      </c>
      <c r="K55" s="9">
        <v>0</v>
      </c>
      <c r="L55" s="4"/>
    </row>
    <row r="56" spans="1:14" ht="18" customHeight="1" x14ac:dyDescent="0.2">
      <c r="A56" s="46"/>
      <c r="B56" s="42"/>
      <c r="C56" s="42"/>
      <c r="D56" s="42"/>
      <c r="E56" s="42"/>
      <c r="F56" s="12">
        <v>2021</v>
      </c>
      <c r="G56" s="9">
        <f>SUM(H56:J56)</f>
        <v>825.06</v>
      </c>
      <c r="H56" s="9">
        <v>0</v>
      </c>
      <c r="I56" s="9">
        <v>194</v>
      </c>
      <c r="J56" s="9">
        <v>631.05999999999995</v>
      </c>
      <c r="K56" s="9">
        <v>0</v>
      </c>
      <c r="L56" s="6"/>
    </row>
    <row r="57" spans="1:14" ht="18" customHeight="1" x14ac:dyDescent="0.2">
      <c r="A57" s="46"/>
      <c r="B57" s="42"/>
      <c r="C57" s="42"/>
      <c r="D57" s="42"/>
      <c r="E57" s="42"/>
      <c r="F57" s="12">
        <v>2022</v>
      </c>
      <c r="G57" s="9">
        <v>1672.11</v>
      </c>
      <c r="H57" s="9">
        <v>0</v>
      </c>
      <c r="I57" s="9">
        <v>0</v>
      </c>
      <c r="J57" s="9">
        <f>SUM(G57)</f>
        <v>1672.11</v>
      </c>
      <c r="K57" s="9">
        <v>0</v>
      </c>
      <c r="L57" s="6"/>
    </row>
    <row r="58" spans="1:14" ht="18" customHeight="1" x14ac:dyDescent="0.2">
      <c r="A58" s="46"/>
      <c r="B58" s="42"/>
      <c r="C58" s="42"/>
      <c r="D58" s="42"/>
      <c r="E58" s="42"/>
      <c r="F58" s="12">
        <v>2023</v>
      </c>
      <c r="G58" s="9">
        <v>1672.99</v>
      </c>
      <c r="H58" s="9">
        <v>0</v>
      </c>
      <c r="I58" s="9">
        <v>0</v>
      </c>
      <c r="J58" s="9">
        <f>SUM(G58)</f>
        <v>1672.99</v>
      </c>
      <c r="K58" s="9">
        <v>0</v>
      </c>
      <c r="L58" s="6"/>
    </row>
    <row r="59" spans="1:14" ht="18" customHeight="1" x14ac:dyDescent="0.2">
      <c r="A59" s="47"/>
      <c r="B59" s="43"/>
      <c r="C59" s="43"/>
      <c r="D59" s="43"/>
      <c r="E59" s="43"/>
      <c r="F59" s="12">
        <v>2024</v>
      </c>
      <c r="G59" s="9">
        <v>1707.52</v>
      </c>
      <c r="H59" s="9">
        <v>0</v>
      </c>
      <c r="I59" s="9">
        <v>0</v>
      </c>
      <c r="J59" s="9">
        <f>SUM(G59)</f>
        <v>1707.52</v>
      </c>
      <c r="K59" s="9">
        <v>0</v>
      </c>
      <c r="L59" s="6"/>
    </row>
    <row r="60" spans="1:14" ht="15" customHeight="1" x14ac:dyDescent="0.2">
      <c r="A60" s="44"/>
      <c r="B60" s="44"/>
      <c r="C60" s="44"/>
      <c r="D60" s="44"/>
      <c r="E60" s="44"/>
      <c r="F60" s="16" t="s">
        <v>12</v>
      </c>
      <c r="G60" s="17">
        <f>SUM(G53:G59)</f>
        <v>9211.41</v>
      </c>
      <c r="H60" s="17">
        <v>0</v>
      </c>
      <c r="I60" s="17">
        <f>SUM(I53:I59)</f>
        <v>1666.4</v>
      </c>
      <c r="J60" s="17">
        <f>SUM(J53:J59)</f>
        <v>7545.01</v>
      </c>
      <c r="K60" s="17">
        <v>0</v>
      </c>
      <c r="L60" s="7"/>
    </row>
    <row r="61" spans="1:14" ht="19.5" customHeight="1" x14ac:dyDescent="0.2">
      <c r="A61" s="45" t="s">
        <v>22</v>
      </c>
      <c r="B61" s="41" t="s">
        <v>25</v>
      </c>
      <c r="C61" s="41" t="s">
        <v>16</v>
      </c>
      <c r="D61" s="41">
        <v>2018</v>
      </c>
      <c r="E61" s="41">
        <v>2024</v>
      </c>
      <c r="F61" s="12">
        <v>2018</v>
      </c>
      <c r="G61" s="9">
        <f>SUM(H61:J61)</f>
        <v>11274.65</v>
      </c>
      <c r="H61" s="9">
        <v>0</v>
      </c>
      <c r="I61" s="9">
        <v>3603.69</v>
      </c>
      <c r="J61" s="9">
        <v>7670.96</v>
      </c>
      <c r="K61" s="9">
        <v>0</v>
      </c>
      <c r="L61" s="6"/>
    </row>
    <row r="62" spans="1:14" ht="19.5" customHeight="1" x14ac:dyDescent="0.2">
      <c r="A62" s="46"/>
      <c r="B62" s="42"/>
      <c r="C62" s="42"/>
      <c r="D62" s="42"/>
      <c r="E62" s="42"/>
      <c r="F62" s="12">
        <v>2019</v>
      </c>
      <c r="G62" s="9">
        <f>SUM(H62:J62)</f>
        <v>27861.5</v>
      </c>
      <c r="H62" s="9">
        <v>0</v>
      </c>
      <c r="I62" s="9">
        <v>4275.04</v>
      </c>
      <c r="J62" s="9">
        <v>23586.46</v>
      </c>
      <c r="K62" s="9">
        <v>0</v>
      </c>
      <c r="L62" s="6"/>
      <c r="N62" s="10"/>
    </row>
    <row r="63" spans="1:14" ht="19.5" customHeight="1" x14ac:dyDescent="0.2">
      <c r="A63" s="46"/>
      <c r="B63" s="42"/>
      <c r="C63" s="42"/>
      <c r="D63" s="42"/>
      <c r="E63" s="42"/>
      <c r="F63" s="12">
        <v>2020</v>
      </c>
      <c r="G63" s="9">
        <f>SUM(H63:J63)</f>
        <v>30462.28</v>
      </c>
      <c r="H63" s="9">
        <v>0</v>
      </c>
      <c r="I63" s="9">
        <v>5230.16</v>
      </c>
      <c r="J63" s="9">
        <v>25232.12</v>
      </c>
      <c r="K63" s="9">
        <v>0</v>
      </c>
      <c r="L63" s="6"/>
      <c r="M63" s="10"/>
      <c r="N63" s="10"/>
    </row>
    <row r="64" spans="1:14" ht="19.5" customHeight="1" x14ac:dyDescent="0.2">
      <c r="A64" s="46"/>
      <c r="B64" s="42"/>
      <c r="C64" s="42"/>
      <c r="D64" s="42"/>
      <c r="E64" s="42"/>
      <c r="F64" s="12">
        <v>2021</v>
      </c>
      <c r="G64" s="9">
        <v>28583.8</v>
      </c>
      <c r="H64" s="9">
        <v>0</v>
      </c>
      <c r="I64" s="9">
        <v>5821.41</v>
      </c>
      <c r="J64" s="9">
        <f>SUM(G64-I64)</f>
        <v>22762.39</v>
      </c>
      <c r="K64" s="9">
        <v>0</v>
      </c>
      <c r="L64" s="6"/>
    </row>
    <row r="65" spans="1:12" ht="19.5" customHeight="1" x14ac:dyDescent="0.2">
      <c r="A65" s="46"/>
      <c r="B65" s="42"/>
      <c r="C65" s="42"/>
      <c r="D65" s="42"/>
      <c r="E65" s="42"/>
      <c r="F65" s="12">
        <v>2022</v>
      </c>
      <c r="G65" s="9">
        <v>30364.080000000002</v>
      </c>
      <c r="H65" s="9">
        <v>0</v>
      </c>
      <c r="I65" s="9">
        <v>0</v>
      </c>
      <c r="J65" s="9">
        <v>30364.080000000002</v>
      </c>
      <c r="K65" s="9">
        <v>0</v>
      </c>
      <c r="L65" s="6"/>
    </row>
    <row r="66" spans="1:12" ht="19.5" customHeight="1" x14ac:dyDescent="0.2">
      <c r="A66" s="46"/>
      <c r="B66" s="42"/>
      <c r="C66" s="42"/>
      <c r="D66" s="42"/>
      <c r="E66" s="42"/>
      <c r="F66" s="12">
        <v>2023</v>
      </c>
      <c r="G66" s="9">
        <v>31341.26</v>
      </c>
      <c r="H66" s="9">
        <v>0</v>
      </c>
      <c r="I66" s="9">
        <v>0</v>
      </c>
      <c r="J66" s="9">
        <f>SUM(G66)</f>
        <v>31341.26</v>
      </c>
      <c r="K66" s="9">
        <v>0</v>
      </c>
      <c r="L66" s="6"/>
    </row>
    <row r="67" spans="1:12" ht="19.5" customHeight="1" x14ac:dyDescent="0.2">
      <c r="A67" s="47"/>
      <c r="B67" s="43"/>
      <c r="C67" s="43"/>
      <c r="D67" s="43"/>
      <c r="E67" s="43"/>
      <c r="F67" s="12">
        <v>2024</v>
      </c>
      <c r="G67" s="9">
        <v>32430.81</v>
      </c>
      <c r="H67" s="9">
        <v>0</v>
      </c>
      <c r="I67" s="9">
        <v>0</v>
      </c>
      <c r="J67" s="9">
        <f>SUM(G67)</f>
        <v>32430.81</v>
      </c>
      <c r="K67" s="9">
        <v>0</v>
      </c>
      <c r="L67" s="6"/>
    </row>
    <row r="68" spans="1:12" x14ac:dyDescent="0.2">
      <c r="A68" s="44"/>
      <c r="B68" s="44"/>
      <c r="C68" s="44"/>
      <c r="D68" s="44"/>
      <c r="E68" s="44"/>
      <c r="F68" s="16" t="s">
        <v>12</v>
      </c>
      <c r="G68" s="17">
        <f>SUM(G61:G67)</f>
        <v>192318.38</v>
      </c>
      <c r="H68" s="17">
        <v>0</v>
      </c>
      <c r="I68" s="17">
        <f>SUM(I61:I67)</f>
        <v>18930.3</v>
      </c>
      <c r="J68" s="17">
        <f>SUM(J61:J67)</f>
        <v>173388.08</v>
      </c>
      <c r="K68" s="17">
        <v>0</v>
      </c>
      <c r="L68" s="7"/>
    </row>
    <row r="69" spans="1:12" ht="29.25" hidden="1" customHeight="1" x14ac:dyDescent="0.2">
      <c r="A69" s="22" t="s">
        <v>26</v>
      </c>
      <c r="B69" s="23" t="s">
        <v>27</v>
      </c>
      <c r="C69" s="23" t="s">
        <v>16</v>
      </c>
      <c r="D69" s="23">
        <v>2018</v>
      </c>
      <c r="E69" s="23">
        <v>2021</v>
      </c>
      <c r="F69" s="12">
        <v>2018</v>
      </c>
      <c r="G69" s="24">
        <f>SUM(H69:J69)</f>
        <v>0</v>
      </c>
      <c r="H69" s="24">
        <v>0</v>
      </c>
      <c r="I69" s="24">
        <v>0</v>
      </c>
      <c r="J69" s="24">
        <v>0</v>
      </c>
      <c r="K69" s="9">
        <v>0</v>
      </c>
      <c r="L69" s="4"/>
    </row>
    <row r="70" spans="1:12" ht="21.75" customHeight="1" x14ac:dyDescent="0.2">
      <c r="A70" s="69" t="s">
        <v>26</v>
      </c>
      <c r="B70" s="62" t="s">
        <v>27</v>
      </c>
      <c r="C70" s="62" t="s">
        <v>16</v>
      </c>
      <c r="D70" s="62">
        <v>2019</v>
      </c>
      <c r="E70" s="62">
        <v>2020</v>
      </c>
      <c r="F70" s="12">
        <v>2019</v>
      </c>
      <c r="G70" s="9">
        <f>SUM(H70:J70)</f>
        <v>1321.29</v>
      </c>
      <c r="H70" s="9">
        <v>0</v>
      </c>
      <c r="I70" s="9">
        <v>12.01</v>
      </c>
      <c r="J70" s="9">
        <v>1309.28</v>
      </c>
      <c r="K70" s="9">
        <v>0</v>
      </c>
      <c r="L70" s="6"/>
    </row>
    <row r="71" spans="1:12" ht="21.75" customHeight="1" x14ac:dyDescent="0.2">
      <c r="A71" s="70"/>
      <c r="B71" s="72"/>
      <c r="C71" s="72"/>
      <c r="D71" s="72"/>
      <c r="E71" s="72"/>
      <c r="F71" s="12">
        <v>2020</v>
      </c>
      <c r="G71" s="9">
        <v>211.21</v>
      </c>
      <c r="H71" s="9">
        <v>0</v>
      </c>
      <c r="I71" s="9">
        <v>0</v>
      </c>
      <c r="J71" s="9">
        <v>211.21</v>
      </c>
      <c r="K71" s="9">
        <v>0</v>
      </c>
      <c r="L71" s="4"/>
    </row>
    <row r="72" spans="1:12" ht="41.25" customHeight="1" x14ac:dyDescent="0.2">
      <c r="A72" s="71"/>
      <c r="B72" s="63"/>
      <c r="C72" s="63"/>
      <c r="D72" s="63"/>
      <c r="E72" s="63"/>
      <c r="F72" s="12">
        <v>2021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4"/>
    </row>
    <row r="73" spans="1:12" x14ac:dyDescent="0.2">
      <c r="A73" s="44"/>
      <c r="B73" s="44"/>
      <c r="C73" s="44"/>
      <c r="D73" s="44"/>
      <c r="E73" s="44"/>
      <c r="F73" s="25" t="s">
        <v>12</v>
      </c>
      <c r="G73" s="17">
        <f>SUM(G70+G71)</f>
        <v>1532.5</v>
      </c>
      <c r="H73" s="17">
        <v>0</v>
      </c>
      <c r="I73" s="17">
        <f>SUM(I69:I72)</f>
        <v>12.01</v>
      </c>
      <c r="J73" s="17">
        <f>SUM(J70:J72)</f>
        <v>1520.49</v>
      </c>
      <c r="K73" s="17">
        <v>0</v>
      </c>
      <c r="L73" s="8"/>
    </row>
    <row r="77" spans="1:12" x14ac:dyDescent="0.2">
      <c r="G77" s="10"/>
      <c r="H77" s="10"/>
      <c r="I77" s="10"/>
      <c r="J77" s="10"/>
    </row>
    <row r="78" spans="1:12" x14ac:dyDescent="0.2">
      <c r="G78" s="26"/>
      <c r="H78" s="27"/>
      <c r="I78" s="27"/>
      <c r="J78" s="27"/>
    </row>
  </sheetData>
  <mergeCells count="72">
    <mergeCell ref="A73:E73"/>
    <mergeCell ref="A60:E60"/>
    <mergeCell ref="A68:E68"/>
    <mergeCell ref="A44:E44"/>
    <mergeCell ref="A70:A72"/>
    <mergeCell ref="B70:B72"/>
    <mergeCell ref="C70:C72"/>
    <mergeCell ref="D70:D72"/>
    <mergeCell ref="D45:D51"/>
    <mergeCell ref="E45:E51"/>
    <mergeCell ref="E70:E72"/>
    <mergeCell ref="A61:A67"/>
    <mergeCell ref="B61:B67"/>
    <mergeCell ref="C61:C67"/>
    <mergeCell ref="D61:D67"/>
    <mergeCell ref="G7:G8"/>
    <mergeCell ref="E61:E67"/>
    <mergeCell ref="A34:E34"/>
    <mergeCell ref="A52:E52"/>
    <mergeCell ref="A53:A59"/>
    <mergeCell ref="B53:B59"/>
    <mergeCell ref="C53:C59"/>
    <mergeCell ref="D53:D59"/>
    <mergeCell ref="E53:E59"/>
    <mergeCell ref="A37:A43"/>
    <mergeCell ref="B37:B43"/>
    <mergeCell ref="A45:A51"/>
    <mergeCell ref="B45:C51"/>
    <mergeCell ref="C37:C43"/>
    <mergeCell ref="D37:D43"/>
    <mergeCell ref="E37:E43"/>
    <mergeCell ref="K29:K30"/>
    <mergeCell ref="F37:F38"/>
    <mergeCell ref="G37:G38"/>
    <mergeCell ref="H37:H38"/>
    <mergeCell ref="I37:I38"/>
    <mergeCell ref="J37:J38"/>
    <mergeCell ref="K37:K38"/>
    <mergeCell ref="F29:F30"/>
    <mergeCell ref="I29:I30"/>
    <mergeCell ref="G29:G30"/>
    <mergeCell ref="H29:H30"/>
    <mergeCell ref="J29:J30"/>
    <mergeCell ref="A17:E17"/>
    <mergeCell ref="A36:E36"/>
    <mergeCell ref="E10:E16"/>
    <mergeCell ref="A26:A33"/>
    <mergeCell ref="B26:B33"/>
    <mergeCell ref="C26:C33"/>
    <mergeCell ref="D26:D33"/>
    <mergeCell ref="E26:E33"/>
    <mergeCell ref="A18:A24"/>
    <mergeCell ref="B18:C24"/>
    <mergeCell ref="D18:D24"/>
    <mergeCell ref="E18:E24"/>
    <mergeCell ref="A25:E25"/>
    <mergeCell ref="I2:K3"/>
    <mergeCell ref="I1:K1"/>
    <mergeCell ref="A10:A16"/>
    <mergeCell ref="B10:C16"/>
    <mergeCell ref="D10:D16"/>
    <mergeCell ref="A4:K4"/>
    <mergeCell ref="B5:B8"/>
    <mergeCell ref="C5:C8"/>
    <mergeCell ref="D5:E6"/>
    <mergeCell ref="A5:A8"/>
    <mergeCell ref="H7:K7"/>
    <mergeCell ref="F5:F8"/>
    <mergeCell ref="G5:K5"/>
    <mergeCell ref="G6:K6"/>
    <mergeCell ref="D7:D8"/>
    <mergeCell ref="E7:E8"/>
  </mergeCells>
  <pageMargins left="0.98425196850393704" right="0.19685039370078741" top="1.1811023622047245" bottom="0.3937007874015748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2021-12-30T11:56:38Z</cp:lastPrinted>
  <dcterms:created xsi:type="dcterms:W3CDTF">2018-10-24T07:36:23Z</dcterms:created>
  <dcterms:modified xsi:type="dcterms:W3CDTF">2021-12-30T13:53:45Z</dcterms:modified>
</cp:coreProperties>
</file>